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НДФЛ всего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1" i="1" l="1"/>
  <c r="O49" i="1" l="1"/>
  <c r="K49" i="1"/>
  <c r="G49" i="1"/>
  <c r="F49" i="1"/>
  <c r="J49" i="1" s="1"/>
  <c r="E49" i="1"/>
  <c r="O48" i="1"/>
  <c r="K48" i="1"/>
  <c r="G48" i="1"/>
  <c r="F48" i="1"/>
  <c r="I48" i="1" s="1"/>
  <c r="E48" i="1"/>
  <c r="O47" i="1"/>
  <c r="K47" i="1"/>
  <c r="G47" i="1"/>
  <c r="F47" i="1"/>
  <c r="J47" i="1" s="1"/>
  <c r="N47" i="1" s="1"/>
  <c r="Q47" i="1" s="1"/>
  <c r="E47" i="1"/>
  <c r="F46" i="1"/>
  <c r="I46" i="1" s="1"/>
  <c r="E46" i="1"/>
  <c r="O45" i="1"/>
  <c r="K45" i="1"/>
  <c r="G45" i="1"/>
  <c r="F45" i="1"/>
  <c r="J45" i="1" s="1"/>
  <c r="E45" i="1"/>
  <c r="O44" i="1"/>
  <c r="K44" i="1"/>
  <c r="G44" i="1"/>
  <c r="F44" i="1"/>
  <c r="J44" i="1" s="1"/>
  <c r="E44" i="1"/>
  <c r="F43" i="1"/>
  <c r="J43" i="1" s="1"/>
  <c r="E43" i="1"/>
  <c r="F42" i="1"/>
  <c r="I42" i="1" s="1"/>
  <c r="D41" i="1"/>
  <c r="O36" i="1"/>
  <c r="K36" i="1"/>
  <c r="G36" i="1"/>
  <c r="F36" i="1"/>
  <c r="J36" i="1" s="1"/>
  <c r="E36" i="1"/>
  <c r="O35" i="1"/>
  <c r="K35" i="1"/>
  <c r="G35" i="1"/>
  <c r="F35" i="1"/>
  <c r="J35" i="1" s="1"/>
  <c r="N35" i="1" s="1"/>
  <c r="Q35" i="1" s="1"/>
  <c r="E35" i="1"/>
  <c r="O34" i="1"/>
  <c r="K34" i="1"/>
  <c r="G34" i="1"/>
  <c r="F34" i="1"/>
  <c r="J34" i="1" s="1"/>
  <c r="E34" i="1"/>
  <c r="F33" i="1"/>
  <c r="J33" i="1" s="1"/>
  <c r="E33" i="1"/>
  <c r="O32" i="1"/>
  <c r="K32" i="1"/>
  <c r="G32" i="1"/>
  <c r="F32" i="1"/>
  <c r="J32" i="1" s="1"/>
  <c r="E32" i="1"/>
  <c r="O31" i="1"/>
  <c r="K31" i="1"/>
  <c r="G31" i="1"/>
  <c r="F31" i="1"/>
  <c r="I31" i="1" s="1"/>
  <c r="E31" i="1"/>
  <c r="F30" i="1"/>
  <c r="I30" i="1" s="1"/>
  <c r="E30" i="1"/>
  <c r="F29" i="1"/>
  <c r="J29" i="1" s="1"/>
  <c r="N29" i="1" s="1"/>
  <c r="Q29" i="1" s="1"/>
  <c r="F24" i="1"/>
  <c r="J24" i="1" s="1"/>
  <c r="E24" i="1"/>
  <c r="F23" i="1"/>
  <c r="J23" i="1" s="1"/>
  <c r="N23" i="1" s="1"/>
  <c r="Q23" i="1" s="1"/>
  <c r="E23" i="1"/>
  <c r="F22" i="1"/>
  <c r="I22" i="1" s="1"/>
  <c r="E22" i="1"/>
  <c r="F21" i="1"/>
  <c r="J21" i="1" s="1"/>
  <c r="E21" i="1"/>
  <c r="F20" i="1"/>
  <c r="J20" i="1" s="1"/>
  <c r="E20" i="1"/>
  <c r="F19" i="1"/>
  <c r="J19" i="1" s="1"/>
  <c r="E19" i="1"/>
  <c r="F18" i="1"/>
  <c r="E18" i="1"/>
  <c r="F17" i="1"/>
  <c r="J17" i="1" s="1"/>
  <c r="I47" i="1" l="1"/>
  <c r="H46" i="1"/>
  <c r="G46" i="1" s="1"/>
  <c r="J46" i="1"/>
  <c r="M46" i="1" s="1"/>
  <c r="H30" i="1"/>
  <c r="F16" i="1"/>
  <c r="I16" i="1" s="1"/>
  <c r="M33" i="1"/>
  <c r="N33" i="1"/>
  <c r="Q33" i="1" s="1"/>
  <c r="M24" i="1"/>
  <c r="N24" i="1"/>
  <c r="Q24" i="1" s="1"/>
  <c r="M19" i="1"/>
  <c r="N19" i="1"/>
  <c r="Q19" i="1" s="1"/>
  <c r="J22" i="1"/>
  <c r="N22" i="1" s="1"/>
  <c r="Q22" i="1" s="1"/>
  <c r="I29" i="1"/>
  <c r="I18" i="1"/>
  <c r="H18" i="1" s="1"/>
  <c r="G18" i="1" s="1"/>
  <c r="J48" i="1"/>
  <c r="N48" i="1" s="1"/>
  <c r="Q48" i="1" s="1"/>
  <c r="J18" i="1"/>
  <c r="I19" i="1"/>
  <c r="H19" i="1" s="1"/>
  <c r="I24" i="1"/>
  <c r="H24" i="1" s="1"/>
  <c r="J31" i="1"/>
  <c r="N31" i="1" s="1"/>
  <c r="Q31" i="1" s="1"/>
  <c r="I33" i="1"/>
  <c r="H33" i="1" s="1"/>
  <c r="I35" i="1"/>
  <c r="J42" i="1"/>
  <c r="N42" i="1" s="1"/>
  <c r="Q42" i="1" s="1"/>
  <c r="I23" i="1"/>
  <c r="H23" i="1" s="1"/>
  <c r="G23" i="1" s="1"/>
  <c r="D17" i="1"/>
  <c r="D16" i="1" s="1"/>
  <c r="H22" i="1"/>
  <c r="G22" i="1" s="1"/>
  <c r="J30" i="1"/>
  <c r="N30" i="1" s="1"/>
  <c r="Q30" i="1" s="1"/>
  <c r="N43" i="1"/>
  <c r="M43" i="1"/>
  <c r="M45" i="1"/>
  <c r="N45" i="1"/>
  <c r="Q45" i="1" s="1"/>
  <c r="N49" i="1"/>
  <c r="Q49" i="1" s="1"/>
  <c r="M49" i="1"/>
  <c r="N44" i="1"/>
  <c r="Q44" i="1" s="1"/>
  <c r="M44" i="1"/>
  <c r="E41" i="1"/>
  <c r="I45" i="1"/>
  <c r="F41" i="1"/>
  <c r="I41" i="1" s="1"/>
  <c r="I49" i="1"/>
  <c r="I43" i="1"/>
  <c r="H43" i="1" s="1"/>
  <c r="I44" i="1"/>
  <c r="M47" i="1"/>
  <c r="N32" i="1"/>
  <c r="Q32" i="1" s="1"/>
  <c r="M32" i="1"/>
  <c r="M34" i="1"/>
  <c r="N34" i="1"/>
  <c r="Q34" i="1" s="1"/>
  <c r="N36" i="1"/>
  <c r="Q36" i="1" s="1"/>
  <c r="M36" i="1"/>
  <c r="E28" i="1"/>
  <c r="I34" i="1"/>
  <c r="F28" i="1"/>
  <c r="I28" i="1" s="1"/>
  <c r="D29" i="1"/>
  <c r="D28" i="1" s="1"/>
  <c r="M29" i="1"/>
  <c r="I32" i="1"/>
  <c r="M35" i="1"/>
  <c r="I36" i="1"/>
  <c r="N20" i="1"/>
  <c r="Q20" i="1" s="1"/>
  <c r="M20" i="1"/>
  <c r="M17" i="1"/>
  <c r="N17" i="1"/>
  <c r="Q17" i="1" s="1"/>
  <c r="N21" i="1"/>
  <c r="Q21" i="1" s="1"/>
  <c r="M21" i="1"/>
  <c r="I17" i="1"/>
  <c r="I20" i="1"/>
  <c r="H20" i="1" s="1"/>
  <c r="M22" i="1"/>
  <c r="E16" i="1"/>
  <c r="I21" i="1"/>
  <c r="H21" i="1" s="1"/>
  <c r="M23" i="1"/>
  <c r="H28" i="1" l="1"/>
  <c r="N46" i="1"/>
  <c r="Q46" i="1" s="1"/>
  <c r="G30" i="1"/>
  <c r="M48" i="1"/>
  <c r="L46" i="1"/>
  <c r="M31" i="1"/>
  <c r="J16" i="1"/>
  <c r="M16" i="1" s="1"/>
  <c r="M30" i="1"/>
  <c r="L30" i="1" s="1"/>
  <c r="K30" i="1" s="1"/>
  <c r="M42" i="1"/>
  <c r="J41" i="1"/>
  <c r="G24" i="1"/>
  <c r="L24" i="1"/>
  <c r="P24" i="1" s="1"/>
  <c r="O24" i="1" s="1"/>
  <c r="L33" i="1"/>
  <c r="G33" i="1"/>
  <c r="L22" i="1"/>
  <c r="K22" i="1" s="1"/>
  <c r="G29" i="1"/>
  <c r="J28" i="1"/>
  <c r="M28" i="1" s="1"/>
  <c r="L23" i="1"/>
  <c r="K23" i="1" s="1"/>
  <c r="L19" i="1"/>
  <c r="G19" i="1"/>
  <c r="N28" i="1"/>
  <c r="M18" i="1"/>
  <c r="L18" i="1" s="1"/>
  <c r="K18" i="1" s="1"/>
  <c r="N18" i="1"/>
  <c r="H41" i="1"/>
  <c r="G42" i="1"/>
  <c r="G43" i="1"/>
  <c r="L43" i="1"/>
  <c r="M41" i="1"/>
  <c r="K46" i="1"/>
  <c r="Q43" i="1"/>
  <c r="G21" i="1"/>
  <c r="L21" i="1"/>
  <c r="H16" i="1"/>
  <c r="G17" i="1"/>
  <c r="G20" i="1"/>
  <c r="L20" i="1"/>
  <c r="P46" i="1" l="1"/>
  <c r="O46" i="1" s="1"/>
  <c r="N41" i="1"/>
  <c r="Q41" i="1" s="1"/>
  <c r="P23" i="1"/>
  <c r="O23" i="1" s="1"/>
  <c r="K24" i="1"/>
  <c r="Q28" i="1"/>
  <c r="G28" i="1"/>
  <c r="P30" i="1"/>
  <c r="O30" i="1" s="1"/>
  <c r="K19" i="1"/>
  <c r="P19" i="1"/>
  <c r="O19" i="1" s="1"/>
  <c r="K33" i="1"/>
  <c r="P33" i="1"/>
  <c r="O33" i="1" s="1"/>
  <c r="K29" i="1"/>
  <c r="P22" i="1"/>
  <c r="O22" i="1" s="1"/>
  <c r="L28" i="1"/>
  <c r="Q18" i="1"/>
  <c r="P18" i="1" s="1"/>
  <c r="O18" i="1" s="1"/>
  <c r="N16" i="1"/>
  <c r="Q16" i="1" s="1"/>
  <c r="G41" i="1"/>
  <c r="P43" i="1"/>
  <c r="L41" i="1"/>
  <c r="K42" i="1"/>
  <c r="K43" i="1"/>
  <c r="K20" i="1"/>
  <c r="P20" i="1"/>
  <c r="O20" i="1" s="1"/>
  <c r="K17" i="1"/>
  <c r="L16" i="1"/>
  <c r="G16" i="1"/>
  <c r="P21" i="1"/>
  <c r="O21" i="1" s="1"/>
  <c r="K21" i="1"/>
  <c r="K41" i="1" l="1"/>
  <c r="O29" i="1"/>
  <c r="K28" i="1"/>
  <c r="K16" i="1"/>
  <c r="P28" i="1"/>
  <c r="O43" i="1"/>
  <c r="O42" i="1"/>
  <c r="P41" i="1"/>
  <c r="O28" i="1"/>
  <c r="O17" i="1"/>
  <c r="O16" i="1" s="1"/>
  <c r="P16" i="1"/>
  <c r="O41" i="1" l="1"/>
</calcChain>
</file>

<file path=xl/sharedStrings.xml><?xml version="1.0" encoding="utf-8"?>
<sst xmlns="http://schemas.openxmlformats.org/spreadsheetml/2006/main" count="110" uniqueCount="31">
  <si>
    <t>НДФЛ всего 182 1 01 02000 00 0000 110</t>
  </si>
  <si>
    <t>ОКТМО</t>
  </si>
  <si>
    <t>Темп роста/снижение 2025/2024</t>
  </si>
  <si>
    <t>Темп роста/снижение 2026/2025</t>
  </si>
  <si>
    <t>Темп роста/снижение 2027/2026</t>
  </si>
  <si>
    <t>МО Красногорский район</t>
  </si>
  <si>
    <t>Красногорское городское поселение</t>
  </si>
  <si>
    <t>Колюдовское сельское поселение</t>
  </si>
  <si>
    <t>Лотаковское сельское поселение</t>
  </si>
  <si>
    <t>Любовшанское сельское поселение</t>
  </si>
  <si>
    <t>Макаричское сельское поселение</t>
  </si>
  <si>
    <t>Перелазское сельское поселение</t>
  </si>
  <si>
    <t>Яловское сельское поселение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</si>
  <si>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</si>
  <si>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</si>
  <si>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</si>
  <si>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</si>
  <si>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Оценка 2024г. (ФО), рублей</t>
  </si>
  <si>
    <t>Оценка 2024 г. (УФНС), тыс. руб.</t>
  </si>
  <si>
    <t>Прогноз 2025 г. (ФО), рублей</t>
  </si>
  <si>
    <t>Прогноз 2025г. (УФНС), тыс. руб.</t>
  </si>
  <si>
    <t>Прогноз 2026 г. (ФО), рублей</t>
  </si>
  <si>
    <t>Прогноз 2027 г. (ФО), рублей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</si>
  <si>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182 1 01 02020 01 0000 110</t>
  </si>
  <si>
    <t>Контингент ФО, 2024, тыс. руб.</t>
  </si>
  <si>
    <t>Контингент ФО, 2025, тыс. руб.</t>
  </si>
  <si>
    <t>Прогноз 2026г. (УФНС), тыс. руб.</t>
  </si>
  <si>
    <t>Контингент ФО, 2026, тыс. руб.</t>
  </si>
  <si>
    <t>Прогноз 2027г. (УФНС), тыс. руб.</t>
  </si>
  <si>
    <t>Контингент ФО, 2028, тыс. руб.</t>
  </si>
  <si>
    <t>Муниципальное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</si>
</sst>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,##0_ ;\-#,##0\ "/>
  </numFmts>
  <fonts count="13" x14ac:knownFonts="1"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C0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C000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0">
    <xf numFmtId="0" fontId="0" fillId="0" borderId="0" xfId="0"/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0" fillId="3" borderId="0" xfId="0" applyFill="1"/>
    <xf numFmtId="0" fontId="1" fillId="0" borderId="5" xfId="0" applyFont="1" applyBorder="1" applyAlignment="1">
      <alignment horizontal="left" wrapText="1"/>
    </xf>
    <xf numFmtId="164" fontId="4" fillId="2" borderId="6" xfId="0" applyNumberFormat="1" applyFont="1" applyFill="1" applyBorder="1" applyAlignment="1">
      <alignment horizontal="center" vertical="center"/>
    </xf>
    <xf numFmtId="0" fontId="7" fillId="0" borderId="0" xfId="0" applyFont="1"/>
    <xf numFmtId="3" fontId="4" fillId="0" borderId="6" xfId="0" applyNumberFormat="1" applyFont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2" fillId="6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4" borderId="5" xfId="0" applyFont="1" applyFill="1" applyBorder="1" applyAlignment="1">
      <alignment horizontal="left" wrapText="1"/>
    </xf>
    <xf numFmtId="49" fontId="2" fillId="4" borderId="6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3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" fontId="2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/>
    <xf numFmtId="0" fontId="10" fillId="0" borderId="0" xfId="0" applyFont="1"/>
    <xf numFmtId="0" fontId="2" fillId="2" borderId="5" xfId="0" applyFont="1" applyFill="1" applyBorder="1" applyAlignment="1">
      <alignment horizontal="left" wrapText="1"/>
    </xf>
    <xf numFmtId="165" fontId="2" fillId="2" borderId="6" xfId="1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  <xf numFmtId="0" fontId="10" fillId="3" borderId="0" xfId="0" applyFont="1" applyFill="1"/>
    <xf numFmtId="0" fontId="3" fillId="0" borderId="5" xfId="0" applyFont="1" applyBorder="1" applyAlignment="1">
      <alignment horizontal="left" wrapText="1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B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000"/>
      <rgbColor rgb="FFFF8000"/>
      <rgbColor rgb="FFFF6600"/>
      <rgbColor rgb="FF5983B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9"/>
  <sheetViews>
    <sheetView tabSelected="1" view="pageBreakPreview" topLeftCell="A4" zoomScale="60" zoomScaleNormal="110" workbookViewId="0">
      <selection activeCell="H4" sqref="H4"/>
    </sheetView>
  </sheetViews>
  <sheetFormatPr defaultColWidth="8.5703125" defaultRowHeight="15" x14ac:dyDescent="0.25"/>
  <cols>
    <col min="1" max="1" width="29.5703125" customWidth="1"/>
    <col min="2" max="2" width="10.85546875" customWidth="1"/>
    <col min="3" max="3" width="11" customWidth="1"/>
    <col min="4" max="4" width="12.85546875" customWidth="1"/>
    <col min="5" max="5" width="12.140625" customWidth="1"/>
    <col min="6" max="6" width="11.42578125" customWidth="1"/>
    <col min="7" max="7" width="12.5703125" customWidth="1"/>
    <col min="8" max="8" width="11.85546875" customWidth="1"/>
    <col min="9" max="9" width="10.85546875" customWidth="1"/>
    <col min="10" max="10" width="10.28515625" customWidth="1"/>
    <col min="11" max="11" width="11.42578125" customWidth="1"/>
    <col min="12" max="12" width="10.28515625" customWidth="1"/>
    <col min="13" max="13" width="12.28515625" customWidth="1"/>
    <col min="14" max="16" width="11.140625" customWidth="1"/>
    <col min="17" max="17" width="11" customWidth="1"/>
    <col min="18" max="45" width="9.140625" customWidth="1"/>
    <col min="196" max="196" width="29.5703125" customWidth="1"/>
    <col min="197" max="197" width="8.7109375" customWidth="1"/>
    <col min="198" max="198" width="9.140625" customWidth="1"/>
    <col min="199" max="199" width="7.28515625" customWidth="1"/>
    <col min="200" max="200" width="6.28515625" customWidth="1"/>
    <col min="201" max="201" width="9.140625" customWidth="1"/>
    <col min="202" max="202" width="8.28515625" customWidth="1"/>
    <col min="203" max="203" width="6.7109375" customWidth="1"/>
    <col min="204" max="204" width="9.28515625" customWidth="1"/>
    <col min="205" max="205" width="9" customWidth="1"/>
    <col min="206" max="206" width="6.85546875" customWidth="1"/>
    <col min="207" max="207" width="9" customWidth="1"/>
    <col min="208" max="208" width="7.7109375" customWidth="1"/>
    <col min="209" max="209" width="6.85546875" customWidth="1"/>
    <col min="210" max="210" width="9.5703125" customWidth="1"/>
    <col min="211" max="211" width="7" customWidth="1"/>
    <col min="212" max="212" width="6.7109375" customWidth="1"/>
    <col min="213" max="213" width="9.28515625" customWidth="1"/>
    <col min="214" max="215" width="7.5703125" customWidth="1"/>
    <col min="216" max="216" width="9.42578125" customWidth="1"/>
    <col min="217" max="218" width="7.28515625" customWidth="1"/>
    <col min="219" max="219" width="5.28515625" customWidth="1"/>
    <col min="220" max="220" width="5.140625" customWidth="1"/>
    <col min="221" max="221" width="5.7109375" customWidth="1"/>
    <col min="222" max="222" width="8.42578125" customWidth="1"/>
    <col min="223" max="223" width="7" customWidth="1"/>
    <col min="224" max="224" width="6.28515625" customWidth="1"/>
    <col min="225" max="225" width="8.42578125" customWidth="1"/>
    <col min="226" max="226" width="7.42578125" customWidth="1"/>
    <col min="227" max="227" width="7" customWidth="1"/>
    <col min="229" max="229" width="7.7109375" customWidth="1"/>
    <col min="230" max="230" width="6.140625" customWidth="1"/>
    <col min="231" max="231" width="7.42578125" customWidth="1"/>
    <col min="232" max="232" width="5.140625" customWidth="1"/>
    <col min="233" max="233" width="4.7109375" customWidth="1"/>
    <col min="452" max="452" width="29.5703125" customWidth="1"/>
    <col min="453" max="453" width="8.7109375" customWidth="1"/>
    <col min="454" max="454" width="9.140625" customWidth="1"/>
    <col min="455" max="455" width="7.28515625" customWidth="1"/>
    <col min="456" max="456" width="6.28515625" customWidth="1"/>
    <col min="457" max="457" width="9.140625" customWidth="1"/>
    <col min="458" max="458" width="8.28515625" customWidth="1"/>
    <col min="459" max="459" width="6.7109375" customWidth="1"/>
    <col min="460" max="460" width="9.28515625" customWidth="1"/>
    <col min="461" max="461" width="9" customWidth="1"/>
    <col min="462" max="462" width="6.85546875" customWidth="1"/>
    <col min="463" max="463" width="9" customWidth="1"/>
    <col min="464" max="464" width="7.7109375" customWidth="1"/>
    <col min="465" max="465" width="6.85546875" customWidth="1"/>
    <col min="466" max="466" width="9.5703125" customWidth="1"/>
    <col min="467" max="467" width="7" customWidth="1"/>
    <col min="468" max="468" width="6.7109375" customWidth="1"/>
    <col min="469" max="469" width="9.28515625" customWidth="1"/>
    <col min="470" max="471" width="7.5703125" customWidth="1"/>
    <col min="472" max="472" width="9.42578125" customWidth="1"/>
    <col min="473" max="474" width="7.28515625" customWidth="1"/>
    <col min="475" max="475" width="5.28515625" customWidth="1"/>
    <col min="476" max="476" width="5.140625" customWidth="1"/>
    <col min="477" max="477" width="5.7109375" customWidth="1"/>
    <col min="478" max="478" width="8.42578125" customWidth="1"/>
    <col min="479" max="479" width="7" customWidth="1"/>
    <col min="480" max="480" width="6.28515625" customWidth="1"/>
    <col min="481" max="481" width="8.42578125" customWidth="1"/>
    <col min="482" max="482" width="7.42578125" customWidth="1"/>
    <col min="483" max="483" width="7" customWidth="1"/>
    <col min="485" max="485" width="7.7109375" customWidth="1"/>
    <col min="486" max="486" width="6.140625" customWidth="1"/>
    <col min="487" max="487" width="7.42578125" customWidth="1"/>
    <col min="488" max="488" width="5.140625" customWidth="1"/>
    <col min="489" max="489" width="4.7109375" customWidth="1"/>
    <col min="708" max="708" width="29.5703125" customWidth="1"/>
    <col min="709" max="709" width="8.7109375" customWidth="1"/>
    <col min="710" max="710" width="9.140625" customWidth="1"/>
    <col min="711" max="711" width="7.28515625" customWidth="1"/>
    <col min="712" max="712" width="6.28515625" customWidth="1"/>
    <col min="713" max="713" width="9.140625" customWidth="1"/>
    <col min="714" max="714" width="8.28515625" customWidth="1"/>
    <col min="715" max="715" width="6.7109375" customWidth="1"/>
    <col min="716" max="716" width="9.28515625" customWidth="1"/>
    <col min="717" max="717" width="9" customWidth="1"/>
    <col min="718" max="718" width="6.85546875" customWidth="1"/>
    <col min="719" max="719" width="9" customWidth="1"/>
    <col min="720" max="720" width="7.7109375" customWidth="1"/>
    <col min="721" max="721" width="6.85546875" customWidth="1"/>
    <col min="722" max="722" width="9.5703125" customWidth="1"/>
    <col min="723" max="723" width="7" customWidth="1"/>
    <col min="724" max="724" width="6.7109375" customWidth="1"/>
    <col min="725" max="725" width="9.28515625" customWidth="1"/>
    <col min="726" max="727" width="7.5703125" customWidth="1"/>
    <col min="728" max="728" width="9.42578125" customWidth="1"/>
    <col min="729" max="730" width="7.28515625" customWidth="1"/>
    <col min="731" max="731" width="5.28515625" customWidth="1"/>
    <col min="732" max="732" width="5.140625" customWidth="1"/>
    <col min="733" max="733" width="5.7109375" customWidth="1"/>
    <col min="734" max="734" width="8.42578125" customWidth="1"/>
    <col min="735" max="735" width="7" customWidth="1"/>
    <col min="736" max="736" width="6.28515625" customWidth="1"/>
    <col min="737" max="737" width="8.42578125" customWidth="1"/>
    <col min="738" max="738" width="7.42578125" customWidth="1"/>
    <col min="739" max="739" width="7" customWidth="1"/>
    <col min="741" max="741" width="7.7109375" customWidth="1"/>
    <col min="742" max="742" width="6.140625" customWidth="1"/>
    <col min="743" max="743" width="7.42578125" customWidth="1"/>
    <col min="744" max="744" width="5.140625" customWidth="1"/>
    <col min="745" max="745" width="4.7109375" customWidth="1"/>
    <col min="964" max="964" width="29.5703125" customWidth="1"/>
    <col min="965" max="965" width="8.7109375" customWidth="1"/>
    <col min="966" max="966" width="9.140625" customWidth="1"/>
    <col min="967" max="967" width="7.28515625" customWidth="1"/>
    <col min="968" max="968" width="6.28515625" customWidth="1"/>
    <col min="969" max="969" width="9.140625" customWidth="1"/>
    <col min="970" max="970" width="8.28515625" customWidth="1"/>
    <col min="971" max="971" width="6.7109375" customWidth="1"/>
    <col min="972" max="972" width="9.28515625" customWidth="1"/>
    <col min="973" max="973" width="9" customWidth="1"/>
    <col min="974" max="974" width="6.85546875" customWidth="1"/>
    <col min="975" max="975" width="9" customWidth="1"/>
    <col min="976" max="976" width="7.7109375" customWidth="1"/>
    <col min="977" max="977" width="6.85546875" customWidth="1"/>
    <col min="978" max="978" width="9.5703125" customWidth="1"/>
    <col min="979" max="979" width="7" customWidth="1"/>
    <col min="980" max="980" width="6.7109375" customWidth="1"/>
    <col min="981" max="981" width="9.28515625" customWidth="1"/>
    <col min="982" max="983" width="7.5703125" customWidth="1"/>
    <col min="984" max="984" width="9.42578125" customWidth="1"/>
    <col min="985" max="986" width="7.28515625" customWidth="1"/>
    <col min="987" max="987" width="5.28515625" customWidth="1"/>
    <col min="988" max="988" width="5.140625" customWidth="1"/>
    <col min="989" max="989" width="5.7109375" customWidth="1"/>
    <col min="990" max="990" width="8.42578125" customWidth="1"/>
    <col min="991" max="991" width="7" customWidth="1"/>
    <col min="992" max="992" width="6.28515625" customWidth="1"/>
    <col min="993" max="993" width="8.42578125" customWidth="1"/>
    <col min="994" max="994" width="7.42578125" customWidth="1"/>
    <col min="995" max="995" width="7" customWidth="1"/>
    <col min="997" max="997" width="7.7109375" customWidth="1"/>
    <col min="998" max="998" width="6.140625" customWidth="1"/>
    <col min="999" max="999" width="7.42578125" customWidth="1"/>
    <col min="1000" max="1000" width="5.140625" customWidth="1"/>
    <col min="1001" max="1001" width="4.7109375" customWidth="1"/>
  </cols>
  <sheetData>
    <row r="1" spans="1:113" ht="15.75" thickBot="1" x14ac:dyDescent="0.3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13" ht="50.1" customHeight="1" thickBot="1" x14ac:dyDescent="0.3">
      <c r="A2" s="46" t="s">
        <v>30</v>
      </c>
      <c r="B2" s="31" t="s">
        <v>1</v>
      </c>
      <c r="C2" s="47" t="s">
        <v>18</v>
      </c>
      <c r="D2" s="48" t="s">
        <v>17</v>
      </c>
      <c r="E2" s="48" t="s">
        <v>24</v>
      </c>
      <c r="F2" s="29" t="s">
        <v>20</v>
      </c>
      <c r="G2" s="32" t="s">
        <v>19</v>
      </c>
      <c r="H2" s="32" t="s">
        <v>25</v>
      </c>
      <c r="I2" s="28" t="s">
        <v>2</v>
      </c>
      <c r="J2" s="29" t="s">
        <v>26</v>
      </c>
      <c r="K2" s="32" t="s">
        <v>21</v>
      </c>
      <c r="L2" s="32" t="s">
        <v>27</v>
      </c>
      <c r="M2" s="28" t="s">
        <v>3</v>
      </c>
      <c r="N2" s="29" t="s">
        <v>28</v>
      </c>
      <c r="O2" s="32" t="s">
        <v>22</v>
      </c>
      <c r="P2" s="32" t="s">
        <v>29</v>
      </c>
      <c r="Q2" s="30" t="s">
        <v>4</v>
      </c>
    </row>
    <row r="3" spans="1:113" s="20" customFormat="1" ht="15" customHeight="1" x14ac:dyDescent="0.25">
      <c r="A3" s="21" t="s">
        <v>5</v>
      </c>
      <c r="B3" s="22"/>
      <c r="C3" s="23">
        <v>56867</v>
      </c>
      <c r="D3" s="23">
        <v>57078268.340000004</v>
      </c>
      <c r="E3" s="23">
        <v>73177267</v>
      </c>
      <c r="F3" s="23">
        <v>61651.719999999994</v>
      </c>
      <c r="G3" s="23">
        <v>72972969.170000002</v>
      </c>
      <c r="H3" s="23">
        <v>79318444.75</v>
      </c>
      <c r="I3" s="24">
        <v>108.4138779960258</v>
      </c>
      <c r="J3" s="23">
        <v>66320.102939999997</v>
      </c>
      <c r="K3" s="23">
        <v>76791538.4859</v>
      </c>
      <c r="L3" s="23">
        <v>85323931.650999993</v>
      </c>
      <c r="M3" s="24">
        <v>107.57218604768855</v>
      </c>
      <c r="N3" s="23">
        <v>71218.095466559986</v>
      </c>
      <c r="O3" s="23">
        <v>82462553.944356605</v>
      </c>
      <c r="P3" s="23">
        <v>91625059.938174009</v>
      </c>
      <c r="Q3" s="24">
        <v>107.3853813691924</v>
      </c>
    </row>
    <row r="4" spans="1:113" s="10" customFormat="1" ht="15" customHeight="1" x14ac:dyDescent="0.25">
      <c r="A4" s="7" t="s">
        <v>5</v>
      </c>
      <c r="B4" s="8"/>
      <c r="C4" s="1">
        <v>50756</v>
      </c>
      <c r="D4" s="18">
        <v>50719523</v>
      </c>
      <c r="E4" s="17">
        <v>0</v>
      </c>
      <c r="F4" s="1">
        <v>55026.834999999999</v>
      </c>
      <c r="G4" s="19">
        <v>66079808.274999999</v>
      </c>
      <c r="H4" s="17">
        <v>0</v>
      </c>
      <c r="I4" s="9">
        <v>108.41444361257781</v>
      </c>
      <c r="J4" s="1">
        <v>59193.669919999986</v>
      </c>
      <c r="K4" s="18">
        <v>69376527.260879993</v>
      </c>
      <c r="L4" s="17">
        <v>0</v>
      </c>
      <c r="M4" s="9">
        <v>107.57236886330095</v>
      </c>
      <c r="N4" s="1">
        <v>63565.405081079989</v>
      </c>
      <c r="O4" s="18">
        <v>74499979.561785132</v>
      </c>
      <c r="P4" s="17">
        <v>0</v>
      </c>
      <c r="Q4" s="9">
        <v>107.38547747924463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</row>
    <row r="5" spans="1:113" ht="15" customHeight="1" x14ac:dyDescent="0.25">
      <c r="A5" s="11" t="s">
        <v>6</v>
      </c>
      <c r="B5" s="2">
        <v>15634151</v>
      </c>
      <c r="C5" s="1">
        <v>5864</v>
      </c>
      <c r="D5" s="18">
        <v>6119000</v>
      </c>
      <c r="E5" s="17">
        <v>61190000</v>
      </c>
      <c r="F5" s="1">
        <v>6357.04</v>
      </c>
      <c r="G5" s="19">
        <v>6633490</v>
      </c>
      <c r="H5" s="17">
        <v>66334900</v>
      </c>
      <c r="I5" s="9">
        <v>108.40791268758527</v>
      </c>
      <c r="J5" s="1">
        <v>6838.2843199999979</v>
      </c>
      <c r="K5" s="18">
        <v>7135665.7400000002</v>
      </c>
      <c r="L5" s="17">
        <v>71356657.399999991</v>
      </c>
      <c r="M5" s="9">
        <v>107.57025785585741</v>
      </c>
      <c r="N5" s="1">
        <v>7343.2483756799984</v>
      </c>
      <c r="O5" s="18">
        <v>7662591.4797600014</v>
      </c>
      <c r="P5" s="17">
        <v>76625914.797600001</v>
      </c>
      <c r="Q5" s="9">
        <v>107.3843676578806</v>
      </c>
    </row>
    <row r="6" spans="1:113" ht="15" customHeight="1" x14ac:dyDescent="0.25">
      <c r="A6" s="11" t="s">
        <v>7</v>
      </c>
      <c r="B6" s="2">
        <v>15634420</v>
      </c>
      <c r="C6" s="1">
        <v>21</v>
      </c>
      <c r="D6" s="18">
        <v>18010.400000000001</v>
      </c>
      <c r="E6" s="17">
        <v>900520</v>
      </c>
      <c r="F6" s="1">
        <v>22.785</v>
      </c>
      <c r="G6" s="19">
        <v>19530</v>
      </c>
      <c r="H6" s="17">
        <v>976500</v>
      </c>
      <c r="I6" s="9">
        <v>108.5</v>
      </c>
      <c r="J6" s="1">
        <v>24.516659999999998</v>
      </c>
      <c r="K6" s="18">
        <v>21014.279999999995</v>
      </c>
      <c r="L6" s="17">
        <v>1050713.9999999998</v>
      </c>
      <c r="M6" s="9">
        <v>107.59999999999998</v>
      </c>
      <c r="N6" s="1">
        <v>26.330892840000001</v>
      </c>
      <c r="O6" s="18">
        <v>22569.336719999999</v>
      </c>
      <c r="P6" s="17">
        <v>1128466.8359999999</v>
      </c>
      <c r="Q6" s="9">
        <v>107.4</v>
      </c>
    </row>
    <row r="7" spans="1:113" ht="15" customHeight="1" x14ac:dyDescent="0.25">
      <c r="A7" s="11" t="s">
        <v>8</v>
      </c>
      <c r="B7" s="2">
        <v>15634432</v>
      </c>
      <c r="C7" s="1">
        <v>16</v>
      </c>
      <c r="D7" s="18">
        <v>12016.94</v>
      </c>
      <c r="E7" s="17">
        <v>600847</v>
      </c>
      <c r="F7" s="1">
        <v>17.36</v>
      </c>
      <c r="G7" s="19">
        <v>13020</v>
      </c>
      <c r="H7" s="17">
        <v>651000</v>
      </c>
      <c r="I7" s="9">
        <v>108.5</v>
      </c>
      <c r="J7" s="1">
        <v>18.679359999999996</v>
      </c>
      <c r="K7" s="18">
        <v>14009.519999999999</v>
      </c>
      <c r="L7" s="17">
        <v>700475.99999999988</v>
      </c>
      <c r="M7" s="9">
        <v>107.59999999999998</v>
      </c>
      <c r="N7" s="1">
        <v>20.061632639999996</v>
      </c>
      <c r="O7" s="18">
        <v>15046.224479999999</v>
      </c>
      <c r="P7" s="17">
        <v>752311.22399999993</v>
      </c>
      <c r="Q7" s="9">
        <v>107.4</v>
      </c>
    </row>
    <row r="8" spans="1:113" ht="15" customHeight="1" x14ac:dyDescent="0.25">
      <c r="A8" s="11" t="s">
        <v>9</v>
      </c>
      <c r="B8" s="2">
        <v>15634436</v>
      </c>
      <c r="C8" s="1">
        <v>34</v>
      </c>
      <c r="D8" s="18">
        <v>39487</v>
      </c>
      <c r="E8" s="17">
        <v>1974350</v>
      </c>
      <c r="F8" s="1">
        <v>36.74</v>
      </c>
      <c r="G8" s="19">
        <v>42670.895000000004</v>
      </c>
      <c r="H8" s="17">
        <v>2133544.75</v>
      </c>
      <c r="I8" s="9">
        <v>108.05882352941177</v>
      </c>
      <c r="J8" s="1">
        <v>39.479719999999993</v>
      </c>
      <c r="K8" s="18">
        <v>45853.485019999993</v>
      </c>
      <c r="L8" s="17">
        <v>2292674.2509999997</v>
      </c>
      <c r="M8" s="9">
        <v>107.45704953728902</v>
      </c>
      <c r="N8" s="1">
        <v>42.371525279999993</v>
      </c>
      <c r="O8" s="18">
        <v>49212.494811479992</v>
      </c>
      <c r="P8" s="17">
        <v>2460624.7405739999</v>
      </c>
      <c r="Q8" s="9">
        <v>107.32478670061489</v>
      </c>
    </row>
    <row r="9" spans="1:113" ht="15" customHeight="1" x14ac:dyDescent="0.25">
      <c r="A9" s="11" t="s">
        <v>10</v>
      </c>
      <c r="B9" s="2">
        <v>15634440</v>
      </c>
      <c r="C9" s="1">
        <v>69</v>
      </c>
      <c r="D9" s="18">
        <v>77000</v>
      </c>
      <c r="E9" s="17">
        <v>3850000</v>
      </c>
      <c r="F9" s="1">
        <v>74.864999999999995</v>
      </c>
      <c r="G9" s="19">
        <v>83545</v>
      </c>
      <c r="H9" s="17">
        <v>4177250</v>
      </c>
      <c r="I9" s="9">
        <v>108.5</v>
      </c>
      <c r="J9" s="1">
        <v>80.554739999999981</v>
      </c>
      <c r="K9" s="18">
        <v>89894.419999999984</v>
      </c>
      <c r="L9" s="17">
        <v>4494720.9999999991</v>
      </c>
      <c r="M9" s="9">
        <v>107.59999999999998</v>
      </c>
      <c r="N9" s="1">
        <v>86.515790759999987</v>
      </c>
      <c r="O9" s="18">
        <v>96546.607079999987</v>
      </c>
      <c r="P9" s="17">
        <v>4827330.3539999994</v>
      </c>
      <c r="Q9" s="9">
        <v>107.4</v>
      </c>
    </row>
    <row r="10" spans="1:113" ht="15" customHeight="1" x14ac:dyDescent="0.25">
      <c r="A10" s="11" t="s">
        <v>11</v>
      </c>
      <c r="B10" s="2">
        <v>15634452</v>
      </c>
      <c r="C10" s="1">
        <v>70</v>
      </c>
      <c r="D10" s="18">
        <v>60231</v>
      </c>
      <c r="E10" s="17">
        <v>3011550</v>
      </c>
      <c r="F10" s="1">
        <v>75.95</v>
      </c>
      <c r="G10" s="19">
        <v>65100</v>
      </c>
      <c r="H10" s="17">
        <v>3255000</v>
      </c>
      <c r="I10" s="9">
        <v>108.5</v>
      </c>
      <c r="J10" s="1">
        <v>81.722199999999987</v>
      </c>
      <c r="K10" s="18">
        <v>70047.599999999991</v>
      </c>
      <c r="L10" s="17">
        <v>3502379.9999999995</v>
      </c>
      <c r="M10" s="9">
        <v>107.59999999999998</v>
      </c>
      <c r="N10" s="1">
        <v>87.769642799999986</v>
      </c>
      <c r="O10" s="18">
        <v>75231.122399999978</v>
      </c>
      <c r="P10" s="17">
        <v>3761556.1199999992</v>
      </c>
      <c r="Q10" s="9">
        <v>107.4</v>
      </c>
    </row>
    <row r="11" spans="1:113" ht="15" customHeight="1" x14ac:dyDescent="0.25">
      <c r="A11" s="11" t="s">
        <v>12</v>
      </c>
      <c r="B11" s="2">
        <v>15634484</v>
      </c>
      <c r="C11" s="1">
        <v>37</v>
      </c>
      <c r="D11" s="18">
        <v>33000</v>
      </c>
      <c r="E11" s="17">
        <v>1650000</v>
      </c>
      <c r="F11" s="1">
        <v>40.144999999999996</v>
      </c>
      <c r="G11" s="19">
        <v>35805</v>
      </c>
      <c r="H11" s="17">
        <v>1790250</v>
      </c>
      <c r="I11" s="9">
        <v>108.5</v>
      </c>
      <c r="J11" s="1">
        <v>43.19601999999999</v>
      </c>
      <c r="K11" s="18">
        <v>38526.179999999993</v>
      </c>
      <c r="L11" s="17">
        <v>1926308.9999999998</v>
      </c>
      <c r="M11" s="9">
        <v>107.59999999999998</v>
      </c>
      <c r="N11" s="1">
        <v>46.392525479999989</v>
      </c>
      <c r="O11" s="18">
        <v>41377.117319999998</v>
      </c>
      <c r="P11" s="17">
        <v>2068855.8659999999</v>
      </c>
      <c r="Q11" s="9">
        <v>107.4</v>
      </c>
    </row>
    <row r="12" spans="1:113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113" ht="15.75" x14ac:dyDescent="0.25">
      <c r="A13" s="49" t="s">
        <v>13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13" ht="16.5" thickBot="1" x14ac:dyDescent="0.3">
      <c r="A14" s="13" t="s">
        <v>14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113" ht="50.1" customHeight="1" thickBot="1" x14ac:dyDescent="0.3">
      <c r="A15" s="46" t="s">
        <v>30</v>
      </c>
      <c r="B15" s="31" t="s">
        <v>1</v>
      </c>
      <c r="C15" s="47" t="s">
        <v>18</v>
      </c>
      <c r="D15" s="48" t="s">
        <v>17</v>
      </c>
      <c r="E15" s="48" t="s">
        <v>24</v>
      </c>
      <c r="F15" s="29" t="s">
        <v>20</v>
      </c>
      <c r="G15" s="32" t="s">
        <v>19</v>
      </c>
      <c r="H15" s="32" t="s">
        <v>25</v>
      </c>
      <c r="I15" s="28" t="s">
        <v>2</v>
      </c>
      <c r="J15" s="29" t="s">
        <v>26</v>
      </c>
      <c r="K15" s="32" t="s">
        <v>21</v>
      </c>
      <c r="L15" s="32" t="s">
        <v>27</v>
      </c>
      <c r="M15" s="28" t="s">
        <v>3</v>
      </c>
      <c r="N15" s="29" t="s">
        <v>28</v>
      </c>
      <c r="O15" s="32" t="s">
        <v>22</v>
      </c>
      <c r="P15" s="32" t="s">
        <v>29</v>
      </c>
      <c r="Q15" s="30" t="s">
        <v>4</v>
      </c>
    </row>
    <row r="16" spans="1:113" ht="15" customHeight="1" x14ac:dyDescent="0.25">
      <c r="A16" s="25" t="s">
        <v>5</v>
      </c>
      <c r="B16" s="4"/>
      <c r="C16" s="23">
        <v>55924</v>
      </c>
      <c r="D16" s="23">
        <f>SUM(D17:D24)</f>
        <v>55988400</v>
      </c>
      <c r="E16" s="23">
        <f>SUM(E17:E24)</f>
        <v>71780000</v>
      </c>
      <c r="F16" s="15">
        <f>F18+F19+F20+F21+F22+F23+F24+F17</f>
        <v>60677.539999999994</v>
      </c>
      <c r="G16" s="15">
        <f>SUM(G17:G24)</f>
        <v>71650796</v>
      </c>
      <c r="H16" s="15">
        <f>SUM(H17:H24)</f>
        <v>77881300</v>
      </c>
      <c r="I16" s="12">
        <f t="shared" ref="I16:I24" si="0">F16/C16*100</f>
        <v>108.5</v>
      </c>
      <c r="J16" s="15">
        <f>J18+J19+J20+J21+J22+J23+J24+J17</f>
        <v>65289.033039999988</v>
      </c>
      <c r="K16" s="15">
        <f t="shared" ref="K16:L16" si="1">K18+K19+K20+K21+K22+K23+K24+K17</f>
        <v>75420250.920000002</v>
      </c>
      <c r="L16" s="15">
        <f t="shared" si="1"/>
        <v>83800278.799999997</v>
      </c>
      <c r="M16" s="12">
        <f t="shared" ref="M16:M24" si="2">J16/F16*100</f>
        <v>107.59999999999998</v>
      </c>
      <c r="N16" s="15">
        <f>N18+N19+N20+N21+N22+N23+N24+N17</f>
        <v>70120.421484959981</v>
      </c>
      <c r="O16" s="15">
        <f t="shared" ref="O16:P16" si="3">O18+O19+O20+O21+O22+O23+O24+O17</f>
        <v>81001349.48808001</v>
      </c>
      <c r="P16" s="15">
        <f t="shared" si="3"/>
        <v>90001499.431200013</v>
      </c>
      <c r="Q16" s="12">
        <f t="shared" ref="Q16:Q24" si="4">N16/J16*100</f>
        <v>107.39999999999998</v>
      </c>
    </row>
    <row r="17" spans="1:17" ht="15" customHeight="1" x14ac:dyDescent="0.25">
      <c r="A17" s="26" t="s">
        <v>5</v>
      </c>
      <c r="B17" s="8"/>
      <c r="C17" s="1">
        <v>49902</v>
      </c>
      <c r="D17" s="1">
        <f>E18*68%+SUM(E19:E24)*76%</f>
        <v>49738400</v>
      </c>
      <c r="E17" s="1"/>
      <c r="F17" s="14">
        <f t="shared" ref="F17:F24" si="5">C17*108.5%</f>
        <v>54143.67</v>
      </c>
      <c r="G17" s="14">
        <f>H18*82%+SUM(H19:H24)*90%</f>
        <v>64869546</v>
      </c>
      <c r="H17" s="14"/>
      <c r="I17" s="9">
        <f t="shared" si="0"/>
        <v>108.5</v>
      </c>
      <c r="J17" s="14">
        <f t="shared" ref="J17:J24" si="6">F17*107.6%</f>
        <v>58258.588919999987</v>
      </c>
      <c r="K17" s="14">
        <f>L18*80%+SUM(L19:L24)*88%</f>
        <v>68123625.920000002</v>
      </c>
      <c r="L17" s="14"/>
      <c r="M17" s="9">
        <f t="shared" si="2"/>
        <v>107.59999999999998</v>
      </c>
      <c r="N17" s="14">
        <f t="shared" ref="N17:N24" si="7">J17*107.4%</f>
        <v>62569.724500079989</v>
      </c>
      <c r="O17" s="14">
        <f>P18*80%+SUM(P19:P24)*88%</f>
        <v>73164774.23808001</v>
      </c>
      <c r="P17" s="14"/>
      <c r="Q17" s="9">
        <f t="shared" si="4"/>
        <v>107.4</v>
      </c>
    </row>
    <row r="18" spans="1:17" ht="15" customHeight="1" x14ac:dyDescent="0.25">
      <c r="A18" s="27" t="s">
        <v>6</v>
      </c>
      <c r="B18" s="2">
        <v>15634151</v>
      </c>
      <c r="C18" s="1">
        <v>5782</v>
      </c>
      <c r="D18" s="1">
        <v>6018000</v>
      </c>
      <c r="E18" s="1">
        <f>D18/10%</f>
        <v>60180000</v>
      </c>
      <c r="F18" s="14">
        <f t="shared" si="5"/>
        <v>6273.4699999999993</v>
      </c>
      <c r="G18" s="14">
        <f>H18*10%</f>
        <v>6529530</v>
      </c>
      <c r="H18" s="14">
        <f>E18*I18/100</f>
        <v>65295300</v>
      </c>
      <c r="I18" s="9">
        <f t="shared" si="0"/>
        <v>108.5</v>
      </c>
      <c r="J18" s="14">
        <f t="shared" si="6"/>
        <v>6750.2537199999979</v>
      </c>
      <c r="K18" s="14">
        <f>L18*10%</f>
        <v>7025774.2800000003</v>
      </c>
      <c r="L18" s="14">
        <f>H18*M18/100</f>
        <v>70257742.799999997</v>
      </c>
      <c r="M18" s="9">
        <f t="shared" si="2"/>
        <v>107.59999999999998</v>
      </c>
      <c r="N18" s="14">
        <f t="shared" si="7"/>
        <v>7249.7724952799981</v>
      </c>
      <c r="O18" s="14">
        <f>P18*10%</f>
        <v>7545681.5767200012</v>
      </c>
      <c r="P18" s="14">
        <f>L18*Q18/100</f>
        <v>75456815.767200008</v>
      </c>
      <c r="Q18" s="9">
        <f t="shared" si="4"/>
        <v>107.4</v>
      </c>
    </row>
    <row r="19" spans="1:17" ht="15" customHeight="1" x14ac:dyDescent="0.25">
      <c r="A19" s="27" t="s">
        <v>7</v>
      </c>
      <c r="B19" s="2">
        <v>15634420</v>
      </c>
      <c r="C19" s="1">
        <v>21</v>
      </c>
      <c r="D19" s="1">
        <v>18000</v>
      </c>
      <c r="E19" s="1">
        <f>D19/2%</f>
        <v>900000</v>
      </c>
      <c r="F19" s="14">
        <f t="shared" si="5"/>
        <v>22.785</v>
      </c>
      <c r="G19" s="14">
        <f>H19*2%</f>
        <v>19530</v>
      </c>
      <c r="H19" s="14">
        <f t="shared" ref="H19:H24" si="8">E19*I19/100</f>
        <v>976500</v>
      </c>
      <c r="I19" s="9">
        <f t="shared" si="0"/>
        <v>108.5</v>
      </c>
      <c r="J19" s="14">
        <f t="shared" si="6"/>
        <v>24.516659999999998</v>
      </c>
      <c r="K19" s="14">
        <f>L19*2%</f>
        <v>21014.279999999995</v>
      </c>
      <c r="L19" s="14">
        <f t="shared" ref="L19:L24" si="9">H19*M19/100</f>
        <v>1050713.9999999998</v>
      </c>
      <c r="M19" s="9">
        <f t="shared" si="2"/>
        <v>107.59999999999998</v>
      </c>
      <c r="N19" s="14">
        <f t="shared" si="7"/>
        <v>26.330892840000001</v>
      </c>
      <c r="O19" s="14">
        <f>P19*2%</f>
        <v>22569.336719999999</v>
      </c>
      <c r="P19" s="14">
        <f t="shared" ref="P19:P24" si="10">L19*Q19/100</f>
        <v>1128466.8359999999</v>
      </c>
      <c r="Q19" s="9">
        <f t="shared" si="4"/>
        <v>107.4</v>
      </c>
    </row>
    <row r="20" spans="1:17" ht="15" customHeight="1" x14ac:dyDescent="0.25">
      <c r="A20" s="27" t="s">
        <v>8</v>
      </c>
      <c r="B20" s="2">
        <v>15634432</v>
      </c>
      <c r="C20" s="1">
        <v>16</v>
      </c>
      <c r="D20" s="1">
        <v>12000</v>
      </c>
      <c r="E20" s="1">
        <f t="shared" ref="E20:E24" si="11">D20/2%</f>
        <v>600000</v>
      </c>
      <c r="F20" s="14">
        <f t="shared" si="5"/>
        <v>17.36</v>
      </c>
      <c r="G20" s="14">
        <f t="shared" ref="G20:G24" si="12">H20*2%</f>
        <v>13020</v>
      </c>
      <c r="H20" s="14">
        <f t="shared" si="8"/>
        <v>651000</v>
      </c>
      <c r="I20" s="9">
        <f t="shared" si="0"/>
        <v>108.5</v>
      </c>
      <c r="J20" s="14">
        <f t="shared" si="6"/>
        <v>18.679359999999996</v>
      </c>
      <c r="K20" s="14">
        <f t="shared" ref="K20:K24" si="13">L20*2%</f>
        <v>14009.519999999999</v>
      </c>
      <c r="L20" s="14">
        <f t="shared" si="9"/>
        <v>700475.99999999988</v>
      </c>
      <c r="M20" s="9">
        <f t="shared" si="2"/>
        <v>107.59999999999998</v>
      </c>
      <c r="N20" s="14">
        <f t="shared" si="7"/>
        <v>20.061632639999996</v>
      </c>
      <c r="O20" s="14">
        <f t="shared" ref="O20:O24" si="14">P20*2%</f>
        <v>15046.224479999999</v>
      </c>
      <c r="P20" s="14">
        <f t="shared" si="10"/>
        <v>752311.22399999993</v>
      </c>
      <c r="Q20" s="9">
        <f t="shared" si="4"/>
        <v>107.4</v>
      </c>
    </row>
    <row r="21" spans="1:17" ht="15" customHeight="1" x14ac:dyDescent="0.25">
      <c r="A21" s="27" t="s">
        <v>9</v>
      </c>
      <c r="B21" s="2">
        <v>15634436</v>
      </c>
      <c r="C21" s="1">
        <v>27</v>
      </c>
      <c r="D21" s="1">
        <v>32000</v>
      </c>
      <c r="E21" s="1">
        <f t="shared" si="11"/>
        <v>1600000</v>
      </c>
      <c r="F21" s="14">
        <f t="shared" si="5"/>
        <v>29.294999999999998</v>
      </c>
      <c r="G21" s="14">
        <f t="shared" si="12"/>
        <v>34720</v>
      </c>
      <c r="H21" s="14">
        <f t="shared" si="8"/>
        <v>1736000</v>
      </c>
      <c r="I21" s="9">
        <f t="shared" si="0"/>
        <v>108.5</v>
      </c>
      <c r="J21" s="14">
        <f t="shared" si="6"/>
        <v>31.521419999999992</v>
      </c>
      <c r="K21" s="14">
        <f t="shared" si="13"/>
        <v>37358.719999999994</v>
      </c>
      <c r="L21" s="14">
        <f t="shared" si="9"/>
        <v>1867935.9999999998</v>
      </c>
      <c r="M21" s="9">
        <f t="shared" si="2"/>
        <v>107.59999999999998</v>
      </c>
      <c r="N21" s="14">
        <f t="shared" si="7"/>
        <v>33.854005079999993</v>
      </c>
      <c r="O21" s="14">
        <f t="shared" si="14"/>
        <v>40123.265279999992</v>
      </c>
      <c r="P21" s="14">
        <f t="shared" si="10"/>
        <v>2006163.2639999997</v>
      </c>
      <c r="Q21" s="9">
        <f t="shared" si="4"/>
        <v>107.4</v>
      </c>
    </row>
    <row r="22" spans="1:17" ht="15" customHeight="1" x14ac:dyDescent="0.25">
      <c r="A22" s="27" t="s">
        <v>10</v>
      </c>
      <c r="B22" s="2">
        <v>15634440</v>
      </c>
      <c r="C22" s="1">
        <v>69</v>
      </c>
      <c r="D22" s="1">
        <v>77000</v>
      </c>
      <c r="E22" s="1">
        <f t="shared" si="11"/>
        <v>3850000</v>
      </c>
      <c r="F22" s="14">
        <f t="shared" si="5"/>
        <v>74.864999999999995</v>
      </c>
      <c r="G22" s="14">
        <f t="shared" si="12"/>
        <v>83545</v>
      </c>
      <c r="H22" s="14">
        <f t="shared" si="8"/>
        <v>4177250</v>
      </c>
      <c r="I22" s="9">
        <f t="shared" si="0"/>
        <v>108.5</v>
      </c>
      <c r="J22" s="14">
        <f t="shared" si="6"/>
        <v>80.554739999999981</v>
      </c>
      <c r="K22" s="14">
        <f t="shared" si="13"/>
        <v>89894.419999999984</v>
      </c>
      <c r="L22" s="14">
        <f t="shared" si="9"/>
        <v>4494720.9999999991</v>
      </c>
      <c r="M22" s="9">
        <f t="shared" si="2"/>
        <v>107.59999999999998</v>
      </c>
      <c r="N22" s="14">
        <f t="shared" si="7"/>
        <v>86.515790759999987</v>
      </c>
      <c r="O22" s="14">
        <f t="shared" si="14"/>
        <v>96546.607079999987</v>
      </c>
      <c r="P22" s="14">
        <f t="shared" si="10"/>
        <v>4827330.3539999994</v>
      </c>
      <c r="Q22" s="9">
        <f t="shared" si="4"/>
        <v>107.4</v>
      </c>
    </row>
    <row r="23" spans="1:17" ht="15" customHeight="1" x14ac:dyDescent="0.25">
      <c r="A23" s="27" t="s">
        <v>11</v>
      </c>
      <c r="B23" s="2">
        <v>15634452</v>
      </c>
      <c r="C23" s="1">
        <v>70</v>
      </c>
      <c r="D23" s="1">
        <v>60000</v>
      </c>
      <c r="E23" s="1">
        <f t="shared" si="11"/>
        <v>3000000</v>
      </c>
      <c r="F23" s="14">
        <f t="shared" si="5"/>
        <v>75.95</v>
      </c>
      <c r="G23" s="14">
        <f t="shared" si="12"/>
        <v>65100</v>
      </c>
      <c r="H23" s="14">
        <f t="shared" si="8"/>
        <v>3255000</v>
      </c>
      <c r="I23" s="9">
        <f t="shared" si="0"/>
        <v>108.5</v>
      </c>
      <c r="J23" s="14">
        <f t="shared" si="6"/>
        <v>81.722199999999987</v>
      </c>
      <c r="K23" s="14">
        <f t="shared" si="13"/>
        <v>70047.599999999991</v>
      </c>
      <c r="L23" s="14">
        <f t="shared" si="9"/>
        <v>3502379.9999999995</v>
      </c>
      <c r="M23" s="9">
        <f t="shared" si="2"/>
        <v>107.59999999999998</v>
      </c>
      <c r="N23" s="14">
        <f t="shared" si="7"/>
        <v>87.769642799999986</v>
      </c>
      <c r="O23" s="14">
        <f t="shared" si="14"/>
        <v>75231.122399999978</v>
      </c>
      <c r="P23" s="14">
        <f t="shared" si="10"/>
        <v>3761556.1199999992</v>
      </c>
      <c r="Q23" s="9">
        <f t="shared" si="4"/>
        <v>107.4</v>
      </c>
    </row>
    <row r="24" spans="1:17" ht="15" customHeight="1" x14ac:dyDescent="0.25">
      <c r="A24" s="27" t="s">
        <v>12</v>
      </c>
      <c r="B24" s="2">
        <v>15634484</v>
      </c>
      <c r="C24" s="1">
        <v>37</v>
      </c>
      <c r="D24" s="1">
        <v>33000</v>
      </c>
      <c r="E24" s="1">
        <f t="shared" si="11"/>
        <v>1650000</v>
      </c>
      <c r="F24" s="14">
        <f t="shared" si="5"/>
        <v>40.144999999999996</v>
      </c>
      <c r="G24" s="14">
        <f t="shared" si="12"/>
        <v>35805</v>
      </c>
      <c r="H24" s="14">
        <f t="shared" si="8"/>
        <v>1790250</v>
      </c>
      <c r="I24" s="9">
        <f t="shared" si="0"/>
        <v>108.5</v>
      </c>
      <c r="J24" s="14">
        <f t="shared" si="6"/>
        <v>43.19601999999999</v>
      </c>
      <c r="K24" s="14">
        <f t="shared" si="13"/>
        <v>38526.179999999993</v>
      </c>
      <c r="L24" s="14">
        <f t="shared" si="9"/>
        <v>1926308.9999999998</v>
      </c>
      <c r="M24" s="9">
        <f t="shared" si="2"/>
        <v>107.59999999999998</v>
      </c>
      <c r="N24" s="14">
        <f t="shared" si="7"/>
        <v>46.392525479999989</v>
      </c>
      <c r="O24" s="14">
        <f t="shared" si="14"/>
        <v>41377.117319999998</v>
      </c>
      <c r="P24" s="14">
        <f t="shared" si="10"/>
        <v>2068855.8659999999</v>
      </c>
      <c r="Q24" s="9">
        <f t="shared" si="4"/>
        <v>107.4</v>
      </c>
    </row>
    <row r="25" spans="1:17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17" s="33" customFormat="1" ht="48" customHeight="1" thickBot="1" x14ac:dyDescent="0.3">
      <c r="A26" s="49" t="s">
        <v>23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s="34" customFormat="1" ht="50.1" customHeight="1" thickBot="1" x14ac:dyDescent="0.25">
      <c r="A27" s="46" t="s">
        <v>30</v>
      </c>
      <c r="B27" s="31" t="s">
        <v>1</v>
      </c>
      <c r="C27" s="47" t="s">
        <v>18</v>
      </c>
      <c r="D27" s="48" t="s">
        <v>17</v>
      </c>
      <c r="E27" s="48" t="s">
        <v>24</v>
      </c>
      <c r="F27" s="29" t="s">
        <v>20</v>
      </c>
      <c r="G27" s="32" t="s">
        <v>19</v>
      </c>
      <c r="H27" s="32" t="s">
        <v>25</v>
      </c>
      <c r="I27" s="28" t="s">
        <v>2</v>
      </c>
      <c r="J27" s="29" t="s">
        <v>26</v>
      </c>
      <c r="K27" s="32" t="s">
        <v>21</v>
      </c>
      <c r="L27" s="32" t="s">
        <v>27</v>
      </c>
      <c r="M27" s="28" t="s">
        <v>3</v>
      </c>
      <c r="N27" s="29" t="s">
        <v>28</v>
      </c>
      <c r="O27" s="32" t="s">
        <v>22</v>
      </c>
      <c r="P27" s="32" t="s">
        <v>29</v>
      </c>
      <c r="Q27" s="30" t="s">
        <v>4</v>
      </c>
    </row>
    <row r="28" spans="1:17" s="34" customFormat="1" ht="15" customHeight="1" x14ac:dyDescent="0.2">
      <c r="A28" s="35" t="s">
        <v>5</v>
      </c>
      <c r="B28" s="4"/>
      <c r="C28" s="36">
        <v>290</v>
      </c>
      <c r="D28" s="36">
        <f>SUM(D29:D36)</f>
        <v>411684</v>
      </c>
      <c r="E28" s="36">
        <f>SUM(E29:E36)</f>
        <v>527800</v>
      </c>
      <c r="F28" s="36">
        <f>F30+F31+F32+F33+F34+F35+F36+F29</f>
        <v>314.64999999999998</v>
      </c>
      <c r="G28" s="36">
        <f t="shared" ref="G28:H28" si="15">G30+G31+G32+G33+G34+G35+G36+G29</f>
        <v>518415.17000000004</v>
      </c>
      <c r="H28" s="36">
        <f t="shared" si="15"/>
        <v>563494.75</v>
      </c>
      <c r="I28" s="6">
        <f t="shared" ref="I28:I36" si="16">F28/C28*100</f>
        <v>108.5</v>
      </c>
      <c r="J28" s="5">
        <f>J30+J31+J32+J33+J34+J35+J36+J29</f>
        <v>338.5634</v>
      </c>
      <c r="K28" s="5">
        <f t="shared" ref="K28:L28" si="17">K30+K31+K32+K33+K34+K35+K36+K29</f>
        <v>545688.31589999981</v>
      </c>
      <c r="L28" s="5">
        <f t="shared" si="17"/>
        <v>606320.35099999979</v>
      </c>
      <c r="M28" s="6">
        <f t="shared" ref="M28:M36" si="18">J28/F28*100</f>
        <v>107.60000000000001</v>
      </c>
      <c r="N28" s="5">
        <f>N30+N31+N32+N33+N34+N35+N36+N29</f>
        <v>363.61709159999998</v>
      </c>
      <c r="O28" s="5">
        <f t="shared" ref="O28:P28" si="19">O30+O31+O32+O33+O34+O35+O36+O29</f>
        <v>586069.25127659994</v>
      </c>
      <c r="P28" s="5">
        <f t="shared" si="19"/>
        <v>651188.05697399983</v>
      </c>
      <c r="Q28" s="6">
        <f t="shared" ref="Q28:Q36" si="20">N28/J28*100</f>
        <v>107.39999999999998</v>
      </c>
    </row>
    <row r="29" spans="1:17" s="40" customFormat="1" ht="15" customHeight="1" x14ac:dyDescent="0.2">
      <c r="A29" s="37" t="s">
        <v>5</v>
      </c>
      <c r="B29" s="8"/>
      <c r="C29" s="38">
        <v>275</v>
      </c>
      <c r="D29" s="38">
        <f>E30*68%+SUM(E31:E36)*76%</f>
        <v>380328</v>
      </c>
      <c r="E29" s="38"/>
      <c r="F29" s="39">
        <f t="shared" ref="F29:F36" si="21">C29*108.5%</f>
        <v>298.375</v>
      </c>
      <c r="G29" s="39">
        <f>H30*82%+SUM(H31:H36)*90%</f>
        <v>484577.27500000002</v>
      </c>
      <c r="H29" s="39"/>
      <c r="I29" s="9">
        <f t="shared" si="16"/>
        <v>108.5</v>
      </c>
      <c r="J29" s="14">
        <f t="shared" ref="J29:J36" si="22">F29*107.6%</f>
        <v>321.05149999999998</v>
      </c>
      <c r="K29" s="14">
        <f>L30*80%+SUM(L31:L36)*88%</f>
        <v>509278.74087999988</v>
      </c>
      <c r="L29" s="14"/>
      <c r="M29" s="9">
        <f t="shared" si="18"/>
        <v>107.59999999999998</v>
      </c>
      <c r="N29" s="14">
        <f t="shared" ref="N29:N36" si="23">J29*107.4%</f>
        <v>344.80931099999998</v>
      </c>
      <c r="O29" s="14">
        <f>P30*80%+SUM(P31:P36)*88%</f>
        <v>546965.36770511989</v>
      </c>
      <c r="P29" s="14"/>
      <c r="Q29" s="9">
        <f t="shared" si="20"/>
        <v>107.4</v>
      </c>
    </row>
    <row r="30" spans="1:17" s="34" customFormat="1" ht="15" customHeight="1" x14ac:dyDescent="0.2">
      <c r="A30" s="41" t="s">
        <v>6</v>
      </c>
      <c r="B30" s="2">
        <v>15634151</v>
      </c>
      <c r="C30" s="39">
        <v>10</v>
      </c>
      <c r="D30" s="39">
        <v>26000</v>
      </c>
      <c r="E30" s="39">
        <f>D30/10%</f>
        <v>260000</v>
      </c>
      <c r="F30" s="39">
        <f t="shared" si="21"/>
        <v>10.85</v>
      </c>
      <c r="G30" s="39">
        <f>H30*10%</f>
        <v>28210</v>
      </c>
      <c r="H30" s="39">
        <f>E30*I30/100</f>
        <v>282100</v>
      </c>
      <c r="I30" s="9">
        <f t="shared" si="16"/>
        <v>108.5</v>
      </c>
      <c r="J30" s="14">
        <f t="shared" si="22"/>
        <v>11.674599999999998</v>
      </c>
      <c r="K30" s="14">
        <f>L30*10%</f>
        <v>30353.959999999992</v>
      </c>
      <c r="L30" s="14">
        <f>H30*M30/100</f>
        <v>303539.59999999992</v>
      </c>
      <c r="M30" s="9">
        <f t="shared" si="18"/>
        <v>107.59999999999998</v>
      </c>
      <c r="N30" s="14">
        <f t="shared" si="23"/>
        <v>12.538520399999999</v>
      </c>
      <c r="O30" s="14">
        <f>P30*10%</f>
        <v>32600.153039999994</v>
      </c>
      <c r="P30" s="14">
        <f>L30*Q30/100</f>
        <v>326001.53039999993</v>
      </c>
      <c r="Q30" s="9">
        <f t="shared" si="20"/>
        <v>107.4</v>
      </c>
    </row>
    <row r="31" spans="1:17" s="34" customFormat="1" ht="15" customHeight="1" x14ac:dyDescent="0.2">
      <c r="A31" s="41" t="s">
        <v>7</v>
      </c>
      <c r="B31" s="2">
        <v>15634420</v>
      </c>
      <c r="C31" s="39">
        <v>0</v>
      </c>
      <c r="D31" s="39">
        <v>0</v>
      </c>
      <c r="E31" s="39">
        <f>D31/2%</f>
        <v>0</v>
      </c>
      <c r="F31" s="39">
        <f t="shared" si="21"/>
        <v>0</v>
      </c>
      <c r="G31" s="39">
        <f>H31*2%</f>
        <v>0</v>
      </c>
      <c r="H31" s="39">
        <v>0</v>
      </c>
      <c r="I31" s="9" t="e">
        <f t="shared" si="16"/>
        <v>#DIV/0!</v>
      </c>
      <c r="J31" s="14">
        <f t="shared" si="22"/>
        <v>0</v>
      </c>
      <c r="K31" s="14">
        <f>L31*2%</f>
        <v>0</v>
      </c>
      <c r="L31" s="14"/>
      <c r="M31" s="9" t="e">
        <f t="shared" si="18"/>
        <v>#DIV/0!</v>
      </c>
      <c r="N31" s="14">
        <f t="shared" si="23"/>
        <v>0</v>
      </c>
      <c r="O31" s="14">
        <f>P31*2%</f>
        <v>0</v>
      </c>
      <c r="P31" s="14"/>
      <c r="Q31" s="9" t="e">
        <f t="shared" si="20"/>
        <v>#DIV/0!</v>
      </c>
    </row>
    <row r="32" spans="1:17" s="34" customFormat="1" ht="15" customHeight="1" x14ac:dyDescent="0.2">
      <c r="A32" s="41" t="s">
        <v>8</v>
      </c>
      <c r="B32" s="2">
        <v>15634432</v>
      </c>
      <c r="C32" s="39">
        <v>0</v>
      </c>
      <c r="D32" s="39">
        <v>0</v>
      </c>
      <c r="E32" s="39">
        <f t="shared" ref="E32:E36" si="24">D32/2%</f>
        <v>0</v>
      </c>
      <c r="F32" s="39">
        <f t="shared" si="21"/>
        <v>0</v>
      </c>
      <c r="G32" s="39">
        <f t="shared" ref="G32:G36" si="25">H32*2%</f>
        <v>0</v>
      </c>
      <c r="H32" s="39">
        <v>0</v>
      </c>
      <c r="I32" s="9" t="e">
        <f t="shared" si="16"/>
        <v>#DIV/0!</v>
      </c>
      <c r="J32" s="14">
        <f t="shared" si="22"/>
        <v>0</v>
      </c>
      <c r="K32" s="14">
        <f t="shared" ref="K32:K36" si="26">L32*2%</f>
        <v>0</v>
      </c>
      <c r="L32" s="14"/>
      <c r="M32" s="9" t="e">
        <f t="shared" si="18"/>
        <v>#DIV/0!</v>
      </c>
      <c r="N32" s="14">
        <f t="shared" si="23"/>
        <v>0</v>
      </c>
      <c r="O32" s="14">
        <f t="shared" ref="O32:O36" si="27">P32*2%</f>
        <v>0</v>
      </c>
      <c r="P32" s="14"/>
      <c r="Q32" s="9" t="e">
        <f t="shared" si="20"/>
        <v>#DIV/0!</v>
      </c>
    </row>
    <row r="33" spans="1:17" s="34" customFormat="1" ht="15" customHeight="1" x14ac:dyDescent="0.2">
      <c r="A33" s="41" t="s">
        <v>9</v>
      </c>
      <c r="B33" s="2">
        <v>15634436</v>
      </c>
      <c r="C33" s="39">
        <v>5</v>
      </c>
      <c r="D33" s="39">
        <v>5187</v>
      </c>
      <c r="E33" s="39">
        <f t="shared" si="24"/>
        <v>259350</v>
      </c>
      <c r="F33" s="39">
        <f t="shared" si="21"/>
        <v>5.4249999999999998</v>
      </c>
      <c r="G33" s="39">
        <f t="shared" si="25"/>
        <v>5627.8950000000004</v>
      </c>
      <c r="H33" s="39">
        <f t="shared" ref="H33" si="28">E33*I33/100</f>
        <v>281394.75</v>
      </c>
      <c r="I33" s="9">
        <f t="shared" si="16"/>
        <v>108.5</v>
      </c>
      <c r="J33" s="14">
        <f t="shared" si="22"/>
        <v>5.837299999999999</v>
      </c>
      <c r="K33" s="14">
        <f t="shared" si="26"/>
        <v>6055.6150199999984</v>
      </c>
      <c r="L33" s="14">
        <f t="shared" ref="L33" si="29">H33*M33/100</f>
        <v>302780.75099999993</v>
      </c>
      <c r="M33" s="9">
        <f t="shared" si="18"/>
        <v>107.59999999999998</v>
      </c>
      <c r="N33" s="14">
        <f t="shared" si="23"/>
        <v>6.2692601999999997</v>
      </c>
      <c r="O33" s="14">
        <f t="shared" si="27"/>
        <v>6503.7305314799996</v>
      </c>
      <c r="P33" s="14">
        <f t="shared" ref="P33" si="30">L33*Q33/100</f>
        <v>325186.52657399996</v>
      </c>
      <c r="Q33" s="9">
        <f t="shared" si="20"/>
        <v>107.4</v>
      </c>
    </row>
    <row r="34" spans="1:17" s="34" customFormat="1" ht="15" customHeight="1" x14ac:dyDescent="0.2">
      <c r="A34" s="41" t="s">
        <v>10</v>
      </c>
      <c r="B34" s="2">
        <v>15634440</v>
      </c>
      <c r="C34" s="39">
        <v>0</v>
      </c>
      <c r="D34" s="39">
        <v>0</v>
      </c>
      <c r="E34" s="39">
        <f t="shared" si="24"/>
        <v>0</v>
      </c>
      <c r="F34" s="39">
        <f t="shared" si="21"/>
        <v>0</v>
      </c>
      <c r="G34" s="39">
        <f t="shared" si="25"/>
        <v>0</v>
      </c>
      <c r="H34" s="39">
        <v>0</v>
      </c>
      <c r="I34" s="9" t="e">
        <f t="shared" si="16"/>
        <v>#DIV/0!</v>
      </c>
      <c r="J34" s="14">
        <f t="shared" si="22"/>
        <v>0</v>
      </c>
      <c r="K34" s="14">
        <f t="shared" si="26"/>
        <v>0</v>
      </c>
      <c r="L34" s="14"/>
      <c r="M34" s="9" t="e">
        <f t="shared" si="18"/>
        <v>#DIV/0!</v>
      </c>
      <c r="N34" s="14">
        <f t="shared" si="23"/>
        <v>0</v>
      </c>
      <c r="O34" s="14">
        <f t="shared" si="27"/>
        <v>0</v>
      </c>
      <c r="P34" s="14"/>
      <c r="Q34" s="9" t="e">
        <f t="shared" si="20"/>
        <v>#DIV/0!</v>
      </c>
    </row>
    <row r="35" spans="1:17" s="34" customFormat="1" ht="15" customHeight="1" x14ac:dyDescent="0.2">
      <c r="A35" s="41" t="s">
        <v>11</v>
      </c>
      <c r="B35" s="2">
        <v>15634452</v>
      </c>
      <c r="C35" s="39">
        <v>0</v>
      </c>
      <c r="D35" s="39">
        <v>169</v>
      </c>
      <c r="E35" s="39">
        <f t="shared" si="24"/>
        <v>8450</v>
      </c>
      <c r="F35" s="39">
        <f t="shared" si="21"/>
        <v>0</v>
      </c>
      <c r="G35" s="39">
        <f t="shared" si="25"/>
        <v>0</v>
      </c>
      <c r="H35" s="39">
        <v>0</v>
      </c>
      <c r="I35" s="9" t="e">
        <f t="shared" si="16"/>
        <v>#DIV/0!</v>
      </c>
      <c r="J35" s="14">
        <f t="shared" si="22"/>
        <v>0</v>
      </c>
      <c r="K35" s="14">
        <f t="shared" si="26"/>
        <v>0</v>
      </c>
      <c r="L35" s="14"/>
      <c r="M35" s="9" t="e">
        <f t="shared" si="18"/>
        <v>#DIV/0!</v>
      </c>
      <c r="N35" s="14">
        <f t="shared" si="23"/>
        <v>0</v>
      </c>
      <c r="O35" s="14">
        <f t="shared" si="27"/>
        <v>0</v>
      </c>
      <c r="P35" s="14"/>
      <c r="Q35" s="9" t="e">
        <f t="shared" si="20"/>
        <v>#DIV/0!</v>
      </c>
    </row>
    <row r="36" spans="1:17" s="34" customFormat="1" ht="15" customHeight="1" x14ac:dyDescent="0.2">
      <c r="A36" s="41" t="s">
        <v>12</v>
      </c>
      <c r="B36" s="2">
        <v>15634484</v>
      </c>
      <c r="C36" s="39">
        <v>0</v>
      </c>
      <c r="D36" s="39">
        <v>0</v>
      </c>
      <c r="E36" s="39">
        <f t="shared" si="24"/>
        <v>0</v>
      </c>
      <c r="F36" s="39">
        <f t="shared" si="21"/>
        <v>0</v>
      </c>
      <c r="G36" s="39">
        <f t="shared" si="25"/>
        <v>0</v>
      </c>
      <c r="H36" s="39">
        <v>0</v>
      </c>
      <c r="I36" s="9" t="e">
        <f t="shared" si="16"/>
        <v>#DIV/0!</v>
      </c>
      <c r="J36" s="14">
        <f t="shared" si="22"/>
        <v>0</v>
      </c>
      <c r="K36" s="14">
        <f t="shared" si="26"/>
        <v>0</v>
      </c>
      <c r="L36" s="14"/>
      <c r="M36" s="9" t="e">
        <f t="shared" si="18"/>
        <v>#DIV/0!</v>
      </c>
      <c r="N36" s="14">
        <f t="shared" si="23"/>
        <v>0</v>
      </c>
      <c r="O36" s="14">
        <f t="shared" si="27"/>
        <v>0</v>
      </c>
      <c r="P36" s="14"/>
      <c r="Q36" s="9" t="e">
        <f t="shared" si="20"/>
        <v>#DIV/0!</v>
      </c>
    </row>
    <row r="37" spans="1:17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</row>
    <row r="38" spans="1:17" ht="15.75" customHeight="1" x14ac:dyDescent="0.25">
      <c r="A38" s="49" t="s">
        <v>15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16.5" thickBot="1" x14ac:dyDescent="0.3">
      <c r="A39" s="13" t="s">
        <v>16</v>
      </c>
      <c r="B39" s="43"/>
      <c r="C39" s="44"/>
      <c r="D39" s="44"/>
      <c r="E39" s="44"/>
      <c r="F39" s="45"/>
      <c r="G39" s="45"/>
      <c r="H39" s="45"/>
      <c r="I39" s="44"/>
      <c r="J39" s="45"/>
      <c r="K39" s="45"/>
      <c r="L39" s="45"/>
      <c r="M39" s="44"/>
      <c r="N39" s="45"/>
      <c r="O39" s="45"/>
      <c r="P39" s="45"/>
      <c r="Q39" s="43"/>
    </row>
    <row r="40" spans="1:17" ht="50.1" customHeight="1" thickBot="1" x14ac:dyDescent="0.3">
      <c r="A40" s="46" t="s">
        <v>30</v>
      </c>
      <c r="B40" s="31" t="s">
        <v>1</v>
      </c>
      <c r="C40" s="47" t="s">
        <v>18</v>
      </c>
      <c r="D40" s="48" t="s">
        <v>17</v>
      </c>
      <c r="E40" s="48" t="s">
        <v>24</v>
      </c>
      <c r="F40" s="29" t="s">
        <v>20</v>
      </c>
      <c r="G40" s="32" t="s">
        <v>19</v>
      </c>
      <c r="H40" s="32" t="s">
        <v>25</v>
      </c>
      <c r="I40" s="28" t="s">
        <v>2</v>
      </c>
      <c r="J40" s="29" t="s">
        <v>26</v>
      </c>
      <c r="K40" s="32" t="s">
        <v>21</v>
      </c>
      <c r="L40" s="32" t="s">
        <v>27</v>
      </c>
      <c r="M40" s="28" t="s">
        <v>3</v>
      </c>
      <c r="N40" s="29" t="s">
        <v>28</v>
      </c>
      <c r="O40" s="32" t="s">
        <v>22</v>
      </c>
      <c r="P40" s="32" t="s">
        <v>29</v>
      </c>
      <c r="Q40" s="30" t="s">
        <v>4</v>
      </c>
    </row>
    <row r="41" spans="1:17" x14ac:dyDescent="0.25">
      <c r="A41" s="3" t="s">
        <v>5</v>
      </c>
      <c r="B41" s="4"/>
      <c r="C41" s="5">
        <f>C43+C44+C45+C46+C47+C48+C49+C42</f>
        <v>653</v>
      </c>
      <c r="D41" s="5">
        <f t="shared" ref="D41:E41" si="31">D43+D44+D45+D46+D47+D48+D49+D42</f>
        <v>678184.34</v>
      </c>
      <c r="E41" s="5">
        <f t="shared" si="31"/>
        <v>869467</v>
      </c>
      <c r="F41" s="5">
        <f>F43+F44+F45+F46+F47+F48+F49+F42</f>
        <v>659.53</v>
      </c>
      <c r="G41" s="5">
        <f t="shared" ref="G41:H41" si="32">G43+G44+G45+G46+G47+G48+G49+G42</f>
        <v>803758</v>
      </c>
      <c r="H41" s="5">
        <f t="shared" si="32"/>
        <v>873650</v>
      </c>
      <c r="I41" s="6">
        <f t="shared" ref="I41:I49" si="33">F41/C41*100</f>
        <v>101</v>
      </c>
      <c r="J41" s="5">
        <f>J43+J44+J45+J46+J47+J48+J49+J42</f>
        <v>692.50649999999996</v>
      </c>
      <c r="K41" s="5">
        <f t="shared" ref="K41:L41" si="34">K43+K44+K45+K46+K47+K48+K49+K42</f>
        <v>825599.25</v>
      </c>
      <c r="L41" s="5">
        <f t="shared" si="34"/>
        <v>917332.5</v>
      </c>
      <c r="M41" s="6">
        <f t="shared" ref="M41:M49" si="35">J41/F41*100</f>
        <v>105</v>
      </c>
      <c r="N41" s="5">
        <f>N43+N44+N45+N46+N47+N48+N49+N42</f>
        <v>734.05688999999995</v>
      </c>
      <c r="O41" s="5">
        <f t="shared" ref="O41:P41" si="36">O43+O44+O45+O46+O47+O48+O49+O42</f>
        <v>875135.20499999996</v>
      </c>
      <c r="P41" s="5">
        <f t="shared" si="36"/>
        <v>972372.45</v>
      </c>
      <c r="Q41" s="6">
        <f t="shared" ref="Q41:Q49" si="37">N41/J41*100</f>
        <v>106</v>
      </c>
    </row>
    <row r="42" spans="1:17" s="10" customFormat="1" x14ac:dyDescent="0.25">
      <c r="A42" s="7" t="s">
        <v>5</v>
      </c>
      <c r="B42" s="8"/>
      <c r="C42" s="16">
        <v>579</v>
      </c>
      <c r="D42" s="16">
        <v>600795</v>
      </c>
      <c r="E42" s="16"/>
      <c r="F42" s="14">
        <f t="shared" ref="F42:F49" si="38">C42*101%</f>
        <v>584.79</v>
      </c>
      <c r="G42" s="14">
        <f>H43*82%+SUM(H44:H49)*90%</f>
        <v>725685</v>
      </c>
      <c r="H42" s="14"/>
      <c r="I42" s="9">
        <f t="shared" si="33"/>
        <v>101</v>
      </c>
      <c r="J42" s="14">
        <f t="shared" ref="J42:J49" si="39">F42*105%</f>
        <v>614.02949999999998</v>
      </c>
      <c r="K42" s="14">
        <f>L43*80%+SUM(L44:L49)*88%</f>
        <v>743622.6</v>
      </c>
      <c r="L42" s="14"/>
      <c r="M42" s="9">
        <f t="shared" si="35"/>
        <v>105</v>
      </c>
      <c r="N42" s="14">
        <f t="shared" ref="N42:N49" si="40">J42*106%</f>
        <v>650.87126999999998</v>
      </c>
      <c r="O42" s="14">
        <f>P43*80%+SUM(P44:P49)*88%</f>
        <v>788239.95600000001</v>
      </c>
      <c r="P42" s="14"/>
      <c r="Q42" s="9">
        <f t="shared" si="37"/>
        <v>106</v>
      </c>
    </row>
    <row r="43" spans="1:17" x14ac:dyDescent="0.25">
      <c r="A43" s="11" t="s">
        <v>6</v>
      </c>
      <c r="B43" s="2">
        <v>15634151</v>
      </c>
      <c r="C43" s="14">
        <v>72</v>
      </c>
      <c r="D43" s="14">
        <v>75000</v>
      </c>
      <c r="E43" s="14">
        <f>D43/10%</f>
        <v>750000</v>
      </c>
      <c r="F43" s="14">
        <f t="shared" si="38"/>
        <v>72.72</v>
      </c>
      <c r="G43" s="14">
        <f>H43*10%</f>
        <v>75750</v>
      </c>
      <c r="H43" s="14">
        <f>E43*I43/100</f>
        <v>757500</v>
      </c>
      <c r="I43" s="9">
        <f t="shared" si="33"/>
        <v>101</v>
      </c>
      <c r="J43" s="14">
        <f t="shared" si="39"/>
        <v>76.356000000000009</v>
      </c>
      <c r="K43" s="14">
        <f>L43*10%</f>
        <v>79537.5</v>
      </c>
      <c r="L43" s="14">
        <f>H43*M43/100</f>
        <v>795375</v>
      </c>
      <c r="M43" s="9">
        <f t="shared" si="35"/>
        <v>105</v>
      </c>
      <c r="N43" s="14">
        <f t="shared" si="40"/>
        <v>80.937360000000012</v>
      </c>
      <c r="O43" s="14">
        <f>P43*10%</f>
        <v>84309.75</v>
      </c>
      <c r="P43" s="14">
        <f>L43*Q43/100</f>
        <v>843097.5</v>
      </c>
      <c r="Q43" s="9">
        <f t="shared" si="37"/>
        <v>106</v>
      </c>
    </row>
    <row r="44" spans="1:17" x14ac:dyDescent="0.25">
      <c r="A44" s="11" t="s">
        <v>7</v>
      </c>
      <c r="B44" s="2">
        <v>15634420</v>
      </c>
      <c r="C44" s="14">
        <v>0</v>
      </c>
      <c r="D44" s="14">
        <v>10.4</v>
      </c>
      <c r="E44" s="14">
        <f>D44/2%</f>
        <v>520</v>
      </c>
      <c r="F44" s="14">
        <f t="shared" si="38"/>
        <v>0</v>
      </c>
      <c r="G44" s="14">
        <f t="shared" ref="G44:G49" si="41">H44*10%</f>
        <v>0</v>
      </c>
      <c r="H44" s="14">
        <v>0</v>
      </c>
      <c r="I44" s="9" t="e">
        <f t="shared" si="33"/>
        <v>#DIV/0!</v>
      </c>
      <c r="J44" s="14">
        <f t="shared" si="39"/>
        <v>0</v>
      </c>
      <c r="K44" s="14">
        <f>L44*2%</f>
        <v>0</v>
      </c>
      <c r="L44" s="14">
        <v>0</v>
      </c>
      <c r="M44" s="9" t="e">
        <f t="shared" si="35"/>
        <v>#DIV/0!</v>
      </c>
      <c r="N44" s="14">
        <f t="shared" si="40"/>
        <v>0</v>
      </c>
      <c r="O44" s="14">
        <f>P44*2%</f>
        <v>0</v>
      </c>
      <c r="P44" s="14">
        <v>0</v>
      </c>
      <c r="Q44" s="9" t="e">
        <f t="shared" si="37"/>
        <v>#DIV/0!</v>
      </c>
    </row>
    <row r="45" spans="1:17" x14ac:dyDescent="0.25">
      <c r="A45" s="11" t="s">
        <v>8</v>
      </c>
      <c r="B45" s="2">
        <v>15634432</v>
      </c>
      <c r="C45" s="14">
        <v>0</v>
      </c>
      <c r="D45" s="14">
        <v>16.940000000000001</v>
      </c>
      <c r="E45" s="14">
        <f t="shared" ref="E45:E49" si="42">D45/2%</f>
        <v>847</v>
      </c>
      <c r="F45" s="14">
        <f t="shared" si="38"/>
        <v>0</v>
      </c>
      <c r="G45" s="14">
        <f t="shared" si="41"/>
        <v>0</v>
      </c>
      <c r="H45" s="14">
        <v>0</v>
      </c>
      <c r="I45" s="9" t="e">
        <f t="shared" si="33"/>
        <v>#DIV/0!</v>
      </c>
      <c r="J45" s="14">
        <f t="shared" si="39"/>
        <v>0</v>
      </c>
      <c r="K45" s="14">
        <f t="shared" ref="K45:K49" si="43">L45*2%</f>
        <v>0</v>
      </c>
      <c r="L45" s="14">
        <v>0</v>
      </c>
      <c r="M45" s="9" t="e">
        <f t="shared" si="35"/>
        <v>#DIV/0!</v>
      </c>
      <c r="N45" s="14">
        <f t="shared" si="40"/>
        <v>0</v>
      </c>
      <c r="O45" s="14">
        <f t="shared" ref="O45:O49" si="44">P45*2%</f>
        <v>0</v>
      </c>
      <c r="P45" s="14">
        <v>0</v>
      </c>
      <c r="Q45" s="9" t="e">
        <f t="shared" si="37"/>
        <v>#DIV/0!</v>
      </c>
    </row>
    <row r="46" spans="1:17" x14ac:dyDescent="0.25">
      <c r="A46" s="11" t="s">
        <v>9</v>
      </c>
      <c r="B46" s="2">
        <v>15634436</v>
      </c>
      <c r="C46" s="14">
        <v>2</v>
      </c>
      <c r="D46" s="14">
        <v>2300</v>
      </c>
      <c r="E46" s="14">
        <f t="shared" si="42"/>
        <v>115000</v>
      </c>
      <c r="F46" s="14">
        <f t="shared" si="38"/>
        <v>2.02</v>
      </c>
      <c r="G46" s="14">
        <f>H46*2%</f>
        <v>2323</v>
      </c>
      <c r="H46" s="14">
        <f>E46*I46/100</f>
        <v>116150</v>
      </c>
      <c r="I46" s="9">
        <f t="shared" si="33"/>
        <v>101</v>
      </c>
      <c r="J46" s="14">
        <f t="shared" si="39"/>
        <v>2.121</v>
      </c>
      <c r="K46" s="14">
        <f t="shared" si="43"/>
        <v>2439.15</v>
      </c>
      <c r="L46" s="14">
        <f t="shared" ref="L46" si="45">H46*M46/100</f>
        <v>121957.5</v>
      </c>
      <c r="M46" s="9">
        <f t="shared" si="35"/>
        <v>105</v>
      </c>
      <c r="N46" s="14">
        <f t="shared" si="40"/>
        <v>2.2482600000000001</v>
      </c>
      <c r="O46" s="14">
        <f t="shared" si="44"/>
        <v>2585.4989999999998</v>
      </c>
      <c r="P46" s="14">
        <f t="shared" ref="P46" si="46">L46*Q46/100</f>
        <v>129274.95</v>
      </c>
      <c r="Q46" s="9">
        <f t="shared" si="37"/>
        <v>106</v>
      </c>
    </row>
    <row r="47" spans="1:17" x14ac:dyDescent="0.25">
      <c r="A47" s="11" t="s">
        <v>10</v>
      </c>
      <c r="B47" s="2">
        <v>15634440</v>
      </c>
      <c r="C47" s="14">
        <v>0</v>
      </c>
      <c r="D47" s="14">
        <v>0</v>
      </c>
      <c r="E47" s="14">
        <f t="shared" si="42"/>
        <v>0</v>
      </c>
      <c r="F47" s="14">
        <f t="shared" si="38"/>
        <v>0</v>
      </c>
      <c r="G47" s="14">
        <f t="shared" si="41"/>
        <v>0</v>
      </c>
      <c r="H47" s="14">
        <v>0</v>
      </c>
      <c r="I47" s="9" t="e">
        <f t="shared" si="33"/>
        <v>#DIV/0!</v>
      </c>
      <c r="J47" s="14">
        <f t="shared" si="39"/>
        <v>0</v>
      </c>
      <c r="K47" s="14">
        <f t="shared" si="43"/>
        <v>0</v>
      </c>
      <c r="L47" s="14">
        <v>0</v>
      </c>
      <c r="M47" s="9" t="e">
        <f t="shared" si="35"/>
        <v>#DIV/0!</v>
      </c>
      <c r="N47" s="14">
        <f t="shared" si="40"/>
        <v>0</v>
      </c>
      <c r="O47" s="14">
        <f t="shared" si="44"/>
        <v>0</v>
      </c>
      <c r="P47" s="14">
        <v>0</v>
      </c>
      <c r="Q47" s="9" t="e">
        <f t="shared" si="37"/>
        <v>#DIV/0!</v>
      </c>
    </row>
    <row r="48" spans="1:17" x14ac:dyDescent="0.25">
      <c r="A48" s="11" t="s">
        <v>11</v>
      </c>
      <c r="B48" s="2">
        <v>15634452</v>
      </c>
      <c r="C48" s="14">
        <v>0</v>
      </c>
      <c r="D48" s="14">
        <v>62</v>
      </c>
      <c r="E48" s="14">
        <f t="shared" si="42"/>
        <v>3100</v>
      </c>
      <c r="F48" s="14">
        <f t="shared" si="38"/>
        <v>0</v>
      </c>
      <c r="G48" s="14">
        <f t="shared" si="41"/>
        <v>0</v>
      </c>
      <c r="H48" s="14">
        <v>0</v>
      </c>
      <c r="I48" s="9" t="e">
        <f t="shared" si="33"/>
        <v>#DIV/0!</v>
      </c>
      <c r="J48" s="14">
        <f t="shared" si="39"/>
        <v>0</v>
      </c>
      <c r="K48" s="14">
        <f t="shared" si="43"/>
        <v>0</v>
      </c>
      <c r="L48" s="14">
        <v>0</v>
      </c>
      <c r="M48" s="9" t="e">
        <f t="shared" si="35"/>
        <v>#DIV/0!</v>
      </c>
      <c r="N48" s="14">
        <f t="shared" si="40"/>
        <v>0</v>
      </c>
      <c r="O48" s="14">
        <f t="shared" si="44"/>
        <v>0</v>
      </c>
      <c r="P48" s="14">
        <v>0</v>
      </c>
      <c r="Q48" s="9" t="e">
        <f t="shared" si="37"/>
        <v>#DIV/0!</v>
      </c>
    </row>
    <row r="49" spans="1:17" x14ac:dyDescent="0.25">
      <c r="A49" s="11" t="s">
        <v>12</v>
      </c>
      <c r="B49" s="2">
        <v>15634484</v>
      </c>
      <c r="C49" s="14">
        <v>0</v>
      </c>
      <c r="D49" s="14">
        <v>0</v>
      </c>
      <c r="E49" s="14">
        <f t="shared" si="42"/>
        <v>0</v>
      </c>
      <c r="F49" s="14">
        <f t="shared" si="38"/>
        <v>0</v>
      </c>
      <c r="G49" s="14">
        <f t="shared" si="41"/>
        <v>0</v>
      </c>
      <c r="H49" s="14">
        <v>0</v>
      </c>
      <c r="I49" s="9" t="e">
        <f t="shared" si="33"/>
        <v>#DIV/0!</v>
      </c>
      <c r="J49" s="14">
        <f t="shared" si="39"/>
        <v>0</v>
      </c>
      <c r="K49" s="14">
        <f t="shared" si="43"/>
        <v>0</v>
      </c>
      <c r="L49" s="14">
        <v>0</v>
      </c>
      <c r="M49" s="9" t="e">
        <f t="shared" si="35"/>
        <v>#DIV/0!</v>
      </c>
      <c r="N49" s="14">
        <f t="shared" si="40"/>
        <v>0</v>
      </c>
      <c r="O49" s="14">
        <f t="shared" si="44"/>
        <v>0</v>
      </c>
      <c r="P49" s="14">
        <v>0</v>
      </c>
      <c r="Q49" s="9" t="e">
        <f t="shared" si="37"/>
        <v>#DIV/0!</v>
      </c>
    </row>
  </sheetData>
  <mergeCells count="3">
    <mergeCell ref="A38:Q38"/>
    <mergeCell ref="A26:Q26"/>
    <mergeCell ref="A13:Q13"/>
  </mergeCells>
  <pageMargins left="0.25" right="0.25" top="0.75" bottom="0.75" header="0.3" footer="0.3"/>
  <pageSetup paperSize="8" scale="67" fitToHeight="0" orientation="landscape" horizontalDpi="300" verticalDpi="300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НДФЛ всего</vt:lpstr>
    </vt:vector>
  </TitlesOfParts>
  <Company>Russian Federal Tax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Напорчук Марина Леонидовна</dc:creator>
  <dc:description/>
  <cp:lastModifiedBy>USER</cp:lastModifiedBy>
  <cp:revision>85</cp:revision>
  <cp:lastPrinted>2024-11-14T11:08:19Z</cp:lastPrinted>
  <dcterms:created xsi:type="dcterms:W3CDTF">2019-06-24T13:02:38Z</dcterms:created>
  <dcterms:modified xsi:type="dcterms:W3CDTF">2024-11-14T11:08:38Z</dcterms:modified>
  <dc:language>ru-RU</dc:language>
</cp:coreProperties>
</file>